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1"/>
  </bookViews>
  <sheets>
    <sheet name="BOM List" sheetId="2" r:id="rId1"/>
    <sheet name="定点情况" sheetId="3" r:id="rId2"/>
  </sheets>
  <calcPr calcId="152511"/>
</workbook>
</file>

<file path=xl/calcChain.xml><?xml version="1.0" encoding="utf-8"?>
<calcChain xmlns="http://schemas.openxmlformats.org/spreadsheetml/2006/main">
  <c r="P17" i="2" l="1"/>
  <c r="P18" i="2" s="1"/>
  <c r="N17" i="2"/>
  <c r="N18" i="2" s="1"/>
  <c r="L17" i="2"/>
  <c r="L18" i="2" s="1"/>
  <c r="J17" i="2"/>
  <c r="J18" i="2" s="1"/>
  <c r="H17" i="2"/>
  <c r="H18" i="2" s="1"/>
  <c r="F17" i="2"/>
  <c r="F18" i="2" s="1"/>
  <c r="F19" i="2" s="1"/>
  <c r="P19" i="2" l="1"/>
  <c r="P20" i="2" s="1"/>
  <c r="N19" i="2"/>
  <c r="N20" i="2" s="1"/>
  <c r="L19" i="2"/>
  <c r="L20" i="2" s="1"/>
  <c r="J19" i="2"/>
  <c r="J20" i="2" s="1"/>
  <c r="H19" i="2"/>
  <c r="H20" i="2" s="1"/>
  <c r="F20" i="2"/>
</calcChain>
</file>

<file path=xl/sharedStrings.xml><?xml version="1.0" encoding="utf-8"?>
<sst xmlns="http://schemas.openxmlformats.org/spreadsheetml/2006/main" count="64" uniqueCount="45">
  <si>
    <t>用量</t>
    <phoneticPr fontId="1" type="noConversion"/>
  </si>
  <si>
    <t>单价</t>
    <phoneticPr fontId="1" type="noConversion"/>
  </si>
  <si>
    <t>总价</t>
    <phoneticPr fontId="1" type="noConversion"/>
  </si>
  <si>
    <t>分类</t>
    <phoneticPr fontId="1" type="noConversion"/>
  </si>
  <si>
    <t>型号</t>
    <phoneticPr fontId="1" type="noConversion"/>
  </si>
  <si>
    <t>材料成本</t>
    <phoneticPr fontId="1" type="noConversion"/>
  </si>
  <si>
    <t>人工成本</t>
    <phoneticPr fontId="1" type="noConversion"/>
  </si>
  <si>
    <t>良率损失</t>
    <phoneticPr fontId="1" type="noConversion"/>
  </si>
  <si>
    <t>材料成本小计</t>
    <phoneticPr fontId="1" type="noConversion"/>
  </si>
  <si>
    <t>毛利</t>
    <phoneticPr fontId="1" type="noConversion"/>
  </si>
  <si>
    <t>售价</t>
    <phoneticPr fontId="1" type="noConversion"/>
  </si>
  <si>
    <t>成本合计</t>
    <phoneticPr fontId="1" type="noConversion"/>
  </si>
  <si>
    <t>BOM List</t>
    <phoneticPr fontId="1" type="noConversion"/>
  </si>
  <si>
    <t>0-100</t>
    <phoneticPr fontId="1" type="noConversion"/>
  </si>
  <si>
    <t>100-1000</t>
    <phoneticPr fontId="1" type="noConversion"/>
  </si>
  <si>
    <t>1K-10K</t>
    <phoneticPr fontId="1" type="noConversion"/>
  </si>
  <si>
    <t>10K-100K</t>
    <phoneticPr fontId="1" type="noConversion"/>
  </si>
  <si>
    <t>100K-500K</t>
    <phoneticPr fontId="1" type="noConversion"/>
  </si>
  <si>
    <t>500K-1KK</t>
    <phoneticPr fontId="1" type="noConversion"/>
  </si>
  <si>
    <t>是否接受年降</t>
    <phoneticPr fontId="1" type="noConversion"/>
  </si>
  <si>
    <t>年降比例</t>
    <phoneticPr fontId="1" type="noConversion"/>
  </si>
  <si>
    <t>序号</t>
    <phoneticPr fontId="1" type="noConversion"/>
  </si>
  <si>
    <t>主机厂</t>
    <phoneticPr fontId="1" type="noConversion"/>
  </si>
  <si>
    <t>车型</t>
    <phoneticPr fontId="1" type="noConversion"/>
  </si>
  <si>
    <t>定点时间</t>
    <phoneticPr fontId="1" type="noConversion"/>
  </si>
  <si>
    <t>量产时间</t>
    <phoneticPr fontId="1" type="noConversion"/>
  </si>
  <si>
    <t>产品类型（DMS/IMS/Adas）</t>
    <phoneticPr fontId="1" type="noConversion"/>
  </si>
  <si>
    <t>车型年出货量</t>
    <phoneticPr fontId="1" type="noConversion"/>
  </si>
  <si>
    <t>装配率</t>
    <phoneticPr fontId="1" type="noConversion"/>
  </si>
  <si>
    <t>每辆车适配数量</t>
    <phoneticPr fontId="1" type="noConversion"/>
  </si>
  <si>
    <t>镜头</t>
    <phoneticPr fontId="1" type="noConversion"/>
  </si>
  <si>
    <t>PCB</t>
    <phoneticPr fontId="1" type="noConversion"/>
  </si>
  <si>
    <t>Image sensor</t>
    <phoneticPr fontId="1" type="noConversion"/>
  </si>
  <si>
    <t>电源芯片</t>
    <phoneticPr fontId="1" type="noConversion"/>
  </si>
  <si>
    <t>Serdes</t>
    <phoneticPr fontId="1" type="noConversion"/>
  </si>
  <si>
    <t>连接器</t>
    <phoneticPr fontId="1" type="noConversion"/>
  </si>
  <si>
    <t>外壳</t>
    <phoneticPr fontId="1" type="noConversion"/>
  </si>
  <si>
    <t>PCBA</t>
    <phoneticPr fontId="1" type="noConversion"/>
  </si>
  <si>
    <t>被动元器件</t>
    <phoneticPr fontId="1" type="noConversion"/>
  </si>
  <si>
    <t>其他</t>
    <phoneticPr fontId="1" type="noConversion"/>
  </si>
  <si>
    <t>适配sensor型号</t>
    <phoneticPr fontId="1" type="noConversion"/>
  </si>
  <si>
    <t>适配Lens型号</t>
    <phoneticPr fontId="1" type="noConversion"/>
  </si>
  <si>
    <t>摄像头型号</t>
    <phoneticPr fontId="1" type="noConversion"/>
  </si>
  <si>
    <t>布置位置（车内or车外）</t>
    <phoneticPr fontId="1" type="noConversion"/>
  </si>
  <si>
    <t>安装位置（具体到车体位置）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</si>
</sst>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/>
    <xf numFmtId="0" fontId="0" fillId="2" borderId="0" xfId="0" applyFill="1"/>
    <xf numFmtId="9" fontId="0" fillId="2" borderId="0" xfId="0" applyNumberFormat="1" applyFill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>
      <selection activeCell="D11" sqref="D11"/>
    </sheetView>
  </sheetViews>
  <sheetFormatPr defaultRowHeight="14" x14ac:dyDescent="0.25"/>
  <cols>
    <col min="1" max="1" width="11.7265625" customWidth="1"/>
    <col min="2" max="2" width="19.90625" customWidth="1"/>
  </cols>
  <sheetData>
    <row r="1" spans="1:16" x14ac:dyDescent="0.25">
      <c r="A1" t="s">
        <v>19</v>
      </c>
    </row>
    <row r="2" spans="1:16" x14ac:dyDescent="0.25">
      <c r="A2" t="s">
        <v>20</v>
      </c>
    </row>
    <row r="3" spans="1:16" x14ac:dyDescent="0.25">
      <c r="A3" s="4" t="s">
        <v>12</v>
      </c>
      <c r="B3" s="4"/>
      <c r="C3" s="4"/>
      <c r="D3" s="4"/>
      <c r="E3" s="4" t="s">
        <v>13</v>
      </c>
      <c r="F3" s="4"/>
      <c r="G3" s="4" t="s">
        <v>14</v>
      </c>
      <c r="H3" s="4"/>
      <c r="I3" s="4" t="s">
        <v>15</v>
      </c>
      <c r="J3" s="4"/>
      <c r="K3" s="4" t="s">
        <v>16</v>
      </c>
      <c r="L3" s="4"/>
      <c r="M3" s="4" t="s">
        <v>17</v>
      </c>
      <c r="N3" s="4"/>
      <c r="O3" s="4" t="s">
        <v>18</v>
      </c>
      <c r="P3" s="4"/>
    </row>
    <row r="4" spans="1:16" x14ac:dyDescent="0.25">
      <c r="B4" t="s">
        <v>3</v>
      </c>
      <c r="C4" t="s">
        <v>4</v>
      </c>
      <c r="D4" t="s">
        <v>0</v>
      </c>
      <c r="E4" t="s">
        <v>1</v>
      </c>
      <c r="F4" t="s">
        <v>2</v>
      </c>
      <c r="G4" t="s">
        <v>1</v>
      </c>
      <c r="H4" t="s">
        <v>2</v>
      </c>
      <c r="I4" t="s">
        <v>1</v>
      </c>
      <c r="J4" t="s">
        <v>2</v>
      </c>
      <c r="K4" t="s">
        <v>1</v>
      </c>
      <c r="L4" t="s">
        <v>2</v>
      </c>
      <c r="M4" t="s">
        <v>1</v>
      </c>
      <c r="N4" t="s">
        <v>2</v>
      </c>
      <c r="O4" t="s">
        <v>1</v>
      </c>
      <c r="P4" t="s">
        <v>2</v>
      </c>
    </row>
    <row r="5" spans="1:16" x14ac:dyDescent="0.25">
      <c r="A5" t="s">
        <v>5</v>
      </c>
      <c r="B5" t="s">
        <v>30</v>
      </c>
    </row>
    <row r="6" spans="1:16" x14ac:dyDescent="0.25">
      <c r="A6" t="s">
        <v>5</v>
      </c>
      <c r="B6" t="s">
        <v>31</v>
      </c>
    </row>
    <row r="7" spans="1:16" x14ac:dyDescent="0.25">
      <c r="A7" t="s">
        <v>5</v>
      </c>
      <c r="B7" t="s">
        <v>32</v>
      </c>
    </row>
    <row r="8" spans="1:16" x14ac:dyDescent="0.25">
      <c r="A8" t="s">
        <v>5</v>
      </c>
      <c r="B8" t="s">
        <v>33</v>
      </c>
    </row>
    <row r="9" spans="1:16" x14ac:dyDescent="0.25">
      <c r="A9" t="s">
        <v>5</v>
      </c>
      <c r="B9" t="s">
        <v>34</v>
      </c>
    </row>
    <row r="10" spans="1:16" x14ac:dyDescent="0.25">
      <c r="A10" t="s">
        <v>5</v>
      </c>
      <c r="B10" t="s">
        <v>35</v>
      </c>
    </row>
    <row r="11" spans="1:16" x14ac:dyDescent="0.25">
      <c r="A11" t="s">
        <v>5</v>
      </c>
      <c r="B11" t="s">
        <v>36</v>
      </c>
    </row>
    <row r="12" spans="1:16" x14ac:dyDescent="0.25">
      <c r="A12" t="s">
        <v>5</v>
      </c>
      <c r="B12" t="s">
        <v>37</v>
      </c>
    </row>
    <row r="13" spans="1:16" x14ac:dyDescent="0.25">
      <c r="A13" t="s">
        <v>5</v>
      </c>
      <c r="B13" t="s">
        <v>38</v>
      </c>
    </row>
    <row r="14" spans="1:16" x14ac:dyDescent="0.25">
      <c r="A14" t="s">
        <v>5</v>
      </c>
      <c r="B14" t="s">
        <v>39</v>
      </c>
    </row>
    <row r="15" spans="1:16" s="2" customFormat="1" x14ac:dyDescent="0.25">
      <c r="A15" s="2" t="s">
        <v>8</v>
      </c>
    </row>
    <row r="16" spans="1:16" x14ac:dyDescent="0.25">
      <c r="A16" t="s">
        <v>6</v>
      </c>
    </row>
    <row r="17" spans="1:16" x14ac:dyDescent="0.25">
      <c r="A17" t="s">
        <v>7</v>
      </c>
      <c r="D17" s="1">
        <v>0.95</v>
      </c>
      <c r="F17">
        <f>(F15+F16)/$D$17-(F15+F16)</f>
        <v>0</v>
      </c>
      <c r="H17">
        <f>(H15+H16)/$D$17-(H15+H16)</f>
        <v>0</v>
      </c>
      <c r="J17">
        <f>(J15+J16)/$D$17-(J15+J16)</f>
        <v>0</v>
      </c>
      <c r="L17">
        <f>(L15+L16)/$D$17-(L15+L16)</f>
        <v>0</v>
      </c>
      <c r="N17">
        <f>(N15+N16)/$D$17-(N15+N16)</f>
        <v>0</v>
      </c>
      <c r="P17">
        <f>(P15+P16)/$D$17-(P15+P16)</f>
        <v>0</v>
      </c>
    </row>
    <row r="18" spans="1:16" s="2" customFormat="1" x14ac:dyDescent="0.25">
      <c r="A18" s="2" t="s">
        <v>11</v>
      </c>
      <c r="D18" s="3"/>
      <c r="F18" s="2">
        <f>SUM(F15:F17)</f>
        <v>0</v>
      </c>
      <c r="H18" s="2">
        <f>SUM(H15:H17)</f>
        <v>0</v>
      </c>
      <c r="J18" s="2">
        <f>SUM(J15:J17)</f>
        <v>0</v>
      </c>
      <c r="L18" s="2">
        <f>SUM(L15:L17)</f>
        <v>0</v>
      </c>
      <c r="N18" s="2">
        <f>SUM(N15:N17)</f>
        <v>0</v>
      </c>
      <c r="P18" s="2">
        <f>SUM(P15:P17)</f>
        <v>0</v>
      </c>
    </row>
    <row r="19" spans="1:16" x14ac:dyDescent="0.25">
      <c r="A19" t="s">
        <v>9</v>
      </c>
      <c r="D19" s="1">
        <v>0.1</v>
      </c>
      <c r="F19">
        <f>F18*$D$19</f>
        <v>0</v>
      </c>
      <c r="H19">
        <f>H18*$D$19</f>
        <v>0</v>
      </c>
      <c r="J19">
        <f>J18*$D$19</f>
        <v>0</v>
      </c>
      <c r="L19">
        <f>L18*$D$19</f>
        <v>0</v>
      </c>
      <c r="N19">
        <f>N18*$D$19</f>
        <v>0</v>
      </c>
      <c r="P19">
        <f>P18*$D$19</f>
        <v>0</v>
      </c>
    </row>
    <row r="20" spans="1:16" s="2" customFormat="1" x14ac:dyDescent="0.25">
      <c r="A20" s="2" t="s">
        <v>10</v>
      </c>
      <c r="F20" s="2">
        <f>F18+F19</f>
        <v>0</v>
      </c>
      <c r="H20" s="2">
        <f>H18+H19</f>
        <v>0</v>
      </c>
      <c r="J20" s="2">
        <f>J18+J19</f>
        <v>0</v>
      </c>
      <c r="L20" s="2">
        <f>L18+L19</f>
        <v>0</v>
      </c>
      <c r="N20" s="2">
        <f>N18+N19</f>
        <v>0</v>
      </c>
      <c r="P20" s="2">
        <f>P18+P19</f>
        <v>0</v>
      </c>
    </row>
  </sheetData>
  <mergeCells count="7">
    <mergeCell ref="O3:P3"/>
    <mergeCell ref="A3:D3"/>
    <mergeCell ref="E3:F3"/>
    <mergeCell ref="G3:H3"/>
    <mergeCell ref="I3:J3"/>
    <mergeCell ref="K3:L3"/>
    <mergeCell ref="M3:N3"/>
  </mergeCells>
  <phoneticPr fontId="1" type="noConversion"/>
  <pageMargins left="0.7" right="0.7" top="0.75" bottom="0.75" header="0.3" footer="0.3"/>
  <pageSetup paperSize="9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M7" sqref="M7"/>
    </sheetView>
  </sheetViews>
  <sheetFormatPr defaultRowHeight="14" x14ac:dyDescent="0.25"/>
  <cols>
    <col min="3" max="3" width="12.6328125" customWidth="1"/>
    <col min="5" max="6" width="12.36328125" customWidth="1"/>
    <col min="7" max="7" width="15.26953125" customWidth="1"/>
    <col min="11" max="11" width="14" customWidth="1"/>
    <col min="12" max="12" width="23.26953125" customWidth="1"/>
  </cols>
  <sheetData>
    <row r="1" spans="1:14" x14ac:dyDescent="0.25">
      <c r="A1" t="s">
        <v>21</v>
      </c>
      <c r="B1" t="s">
        <v>22</v>
      </c>
      <c r="C1" t="s">
        <v>42</v>
      </c>
      <c r="D1" t="s">
        <v>23</v>
      </c>
      <c r="E1" t="s">
        <v>27</v>
      </c>
      <c r="F1" t="s">
        <v>28</v>
      </c>
      <c r="G1" t="s">
        <v>29</v>
      </c>
      <c r="H1" t="s">
        <v>24</v>
      </c>
      <c r="I1" t="s">
        <v>25</v>
      </c>
      <c r="J1" t="s">
        <v>41</v>
      </c>
      <c r="K1" t="s">
        <v>40</v>
      </c>
      <c r="L1" t="s">
        <v>26</v>
      </c>
      <c r="M1" t="s">
        <v>43</v>
      </c>
      <c r="N1" t="s">
        <v>44</v>
      </c>
    </row>
    <row r="2" spans="1:14" x14ac:dyDescent="0.25">
      <c r="B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BOM List</vt:lpstr>
      <vt:lpstr>定点情况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2022-08-16T03:54:07Z</dcterms:modified>
</cp:coreProperties>
</file>